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Last1">[1]Sheet1!$U$3:$U$32</definedName>
    <definedName name="Year1">[1]Sheet1!$Y$3:$Y$14</definedName>
  </definedNames>
  <calcPr calcId="124519"/>
</workbook>
</file>

<file path=xl/calcChain.xml><?xml version="1.0" encoding="utf-8"?>
<calcChain xmlns="http://schemas.openxmlformats.org/spreadsheetml/2006/main">
  <c r="F5" i="1"/>
  <c r="F6"/>
  <c r="F7"/>
  <c r="F12"/>
  <c r="F13"/>
  <c r="F4"/>
  <c r="E5"/>
  <c r="E6"/>
  <c r="E7"/>
  <c r="E8"/>
  <c r="F8" s="1"/>
  <c r="E9"/>
  <c r="F9" s="1"/>
  <c r="E10"/>
  <c r="F10" s="1"/>
  <c r="E11"/>
  <c r="F11" s="1"/>
  <c r="E12"/>
  <c r="E13"/>
  <c r="E4"/>
  <c r="A7" l="1"/>
  <c r="A8"/>
  <c r="A9"/>
  <c r="A10"/>
  <c r="A11"/>
  <c r="A12"/>
  <c r="A13"/>
  <c r="A5"/>
  <c r="A6"/>
  <c r="A4"/>
  <c r="F1"/>
  <c r="E1"/>
  <c r="D1" s="1"/>
</calcChain>
</file>

<file path=xl/sharedStrings.xml><?xml version="1.0" encoding="utf-8"?>
<sst xmlns="http://schemas.openxmlformats.org/spreadsheetml/2006/main" count="18" uniqueCount="18">
  <si>
    <t>تاريخ اليوم حسب تاريخ الجهاز</t>
  </si>
  <si>
    <t>الاسم</t>
  </si>
  <si>
    <t>رقم الموظف</t>
  </si>
  <si>
    <t>م</t>
  </si>
  <si>
    <t>بداية الإقامة</t>
  </si>
  <si>
    <t>نهاية الإقامة</t>
  </si>
  <si>
    <t xml:space="preserve"> عدد الأيام المتبقية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</si>
  <si>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</si>
  <si>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</si>
  <si>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</si>
  <si>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</si>
  <si>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</si>
  <si>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</si>
  <si>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</si>
  <si>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</si>
  <si>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</si>
  <si>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</si>
  <si>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اكتب تاريخ الإقامة فقط في العمود D</t>
  </si>
</sst>
</file>

<file path=xl/styles.xml><?xml version="1.0" encoding="utf-8"?>
<styleSheet xmlns="http://schemas.openxmlformats.org/spreadsheetml/2006/main">
  <numFmts count="4">
    <numFmt numFmtId="164" formatCode="[$-1860000]B2yyyy/m/d;@"/>
    <numFmt numFmtId="167" formatCode="[$-1860000]B2d/mm/yyyy;@"/>
    <numFmt numFmtId="169" formatCode="yyyy/mm/dd"/>
    <numFmt numFmtId="173" formatCode="\ dd\ mmmm\ \ yyyy"/>
  </numFmts>
  <fonts count="7">
    <font>
      <sz val="11"/>
      <color theme="1"/>
      <name val="Arial"/>
      <family val="2"/>
      <charset val="178"/>
      <scheme val="minor"/>
    </font>
    <font>
      <b/>
      <sz val="14"/>
      <color theme="5" tint="-0.249977111117893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4" borderId="2" xfId="0" applyFont="1" applyFill="1" applyBorder="1" applyAlignment="1">
      <alignment horizontal="center" vertical="center" shrinkToFit="1" readingOrder="2"/>
    </xf>
    <xf numFmtId="164" fontId="4" fillId="5" borderId="3" xfId="0" applyNumberFormat="1" applyFont="1" applyFill="1" applyBorder="1" applyAlignment="1">
      <alignment horizontal="center" vertical="center" shrinkToFit="1" readingOrder="2"/>
    </xf>
    <xf numFmtId="164" fontId="4" fillId="5" borderId="0" xfId="0" applyNumberFormat="1" applyFont="1" applyFill="1" applyBorder="1" applyAlignment="1">
      <alignment horizontal="center" vertical="center" shrinkToFit="1" readingOrder="2"/>
    </xf>
    <xf numFmtId="0" fontId="4" fillId="0" borderId="5" xfId="0" applyFont="1" applyBorder="1" applyAlignment="1">
      <alignment horizontal="center" vertical="center" shrinkToFit="1" readingOrder="2"/>
    </xf>
    <xf numFmtId="169" fontId="4" fillId="0" borderId="5" xfId="0" applyNumberFormat="1" applyFont="1" applyBorder="1" applyAlignment="1">
      <alignment horizontal="center" vertical="center" shrinkToFit="1" readingOrder="2"/>
    </xf>
    <xf numFmtId="173" fontId="2" fillId="3" borderId="1" xfId="0" applyNumberFormat="1" applyFont="1" applyFill="1" applyBorder="1" applyAlignment="1">
      <alignment horizontal="center" vertical="center" shrinkToFit="1" readingOrder="2"/>
    </xf>
    <xf numFmtId="169" fontId="1" fillId="2" borderId="0" xfId="0" applyNumberFormat="1" applyFont="1" applyFill="1" applyAlignment="1">
      <alignment horizontal="center" vertical="center" shrinkToFit="1" readingOrder="2"/>
    </xf>
    <xf numFmtId="0" fontId="4" fillId="0" borderId="4" xfId="0" applyFont="1" applyBorder="1" applyAlignment="1">
      <alignment horizontal="center" vertical="center" shrinkToFit="1" readingOrder="2"/>
    </xf>
    <xf numFmtId="167" fontId="5" fillId="6" borderId="5" xfId="0" applyNumberFormat="1" applyFont="1" applyFill="1" applyBorder="1" applyAlignment="1">
      <alignment horizontal="center" vertical="center" shrinkToFit="1" readingOrder="2"/>
    </xf>
    <xf numFmtId="0" fontId="5" fillId="6" borderId="5" xfId="0" applyNumberFormat="1" applyFont="1" applyFill="1" applyBorder="1" applyAlignment="1">
      <alignment horizontal="center" vertical="center" shrinkToFit="1" readingOrder="2"/>
    </xf>
    <xf numFmtId="164" fontId="5" fillId="6" borderId="5" xfId="0" applyNumberFormat="1" applyFont="1" applyFill="1" applyBorder="1" applyAlignment="1">
      <alignment horizontal="center" vertical="center" shrinkToFit="1" readingOrder="2"/>
    </xf>
    <xf numFmtId="0" fontId="6" fillId="6" borderId="0" xfId="0" applyFont="1" applyFill="1" applyAlignment="1">
      <alignment horizontal="center"/>
    </xf>
  </cellXfs>
  <cellStyles count="1">
    <cellStyle name="Normal" xfId="0" builtinId="0"/>
  </cellStyles>
  <dxfs count="18"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4F3BF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F4F3B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11</xdr:row>
      <xdr:rowOff>66678</xdr:rowOff>
    </xdr:from>
    <xdr:to>
      <xdr:col>3</xdr:col>
      <xdr:colOff>933448</xdr:colOff>
      <xdr:row>16</xdr:row>
      <xdr:rowOff>152402</xdr:rowOff>
    </xdr:to>
    <xdr:cxnSp macro="">
      <xdr:nvCxnSpPr>
        <xdr:cNvPr id="3" name="رابط كسهم مستقيم 2"/>
        <xdr:cNvCxnSpPr/>
      </xdr:nvCxnSpPr>
      <xdr:spPr>
        <a:xfrm rot="5400000">
          <a:off x="11233985027" y="3048003"/>
          <a:ext cx="1104899" cy="5905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578;&#1576;&#1602;&#1610;%20&#1605;&#1606;%20&#1575;&#1604;&#1573;&#1602;&#1575;&#1605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الاجازات التي لم تنتهي"/>
      <sheetName val="الاجازات التي انتهت"/>
      <sheetName val="استعلام عن موظف"/>
      <sheetName val="استعلام بتاريخ"/>
      <sheetName val="Sheet3"/>
    </sheetNames>
    <sheetDataSet>
      <sheetData sheetId="0">
        <row r="3">
          <cell r="U3">
            <v>41582</v>
          </cell>
          <cell r="Y3">
            <v>41582</v>
          </cell>
        </row>
        <row r="4">
          <cell r="U4">
            <v>41583</v>
          </cell>
          <cell r="Y4">
            <v>41612</v>
          </cell>
        </row>
        <row r="5">
          <cell r="U5">
            <v>41584</v>
          </cell>
          <cell r="Y5">
            <v>41642</v>
          </cell>
        </row>
        <row r="6">
          <cell r="U6">
            <v>41585</v>
          </cell>
          <cell r="Y6">
            <v>41672</v>
          </cell>
        </row>
        <row r="7">
          <cell r="U7">
            <v>41586</v>
          </cell>
          <cell r="Y7">
            <v>41702</v>
          </cell>
        </row>
        <row r="8">
          <cell r="U8">
            <v>41587</v>
          </cell>
          <cell r="Y8">
            <v>41732</v>
          </cell>
        </row>
        <row r="9">
          <cell r="U9">
            <v>41588</v>
          </cell>
          <cell r="Y9">
            <v>41762</v>
          </cell>
        </row>
        <row r="10">
          <cell r="U10">
            <v>41589</v>
          </cell>
          <cell r="Y10">
            <v>41792</v>
          </cell>
        </row>
        <row r="11">
          <cell r="U11">
            <v>41590</v>
          </cell>
          <cell r="Y11">
            <v>41822</v>
          </cell>
        </row>
        <row r="12">
          <cell r="U12">
            <v>41591</v>
          </cell>
          <cell r="Y12">
            <v>41852</v>
          </cell>
        </row>
        <row r="13">
          <cell r="U13">
            <v>41592</v>
          </cell>
          <cell r="Y13">
            <v>41882</v>
          </cell>
        </row>
        <row r="14">
          <cell r="U14">
            <v>41593</v>
          </cell>
          <cell r="Y14">
            <v>41912</v>
          </cell>
        </row>
        <row r="15">
          <cell r="U15">
            <v>41594</v>
          </cell>
        </row>
        <row r="16">
          <cell r="U16">
            <v>41595</v>
          </cell>
        </row>
        <row r="17">
          <cell r="U17">
            <v>41596</v>
          </cell>
        </row>
        <row r="18">
          <cell r="U18">
            <v>41597</v>
          </cell>
        </row>
        <row r="19">
          <cell r="U19">
            <v>41598</v>
          </cell>
        </row>
        <row r="20">
          <cell r="U20">
            <v>41599</v>
          </cell>
        </row>
        <row r="21">
          <cell r="U21">
            <v>41600</v>
          </cell>
        </row>
        <row r="22">
          <cell r="U22">
            <v>41601</v>
          </cell>
        </row>
        <row r="23">
          <cell r="U23">
            <v>41602</v>
          </cell>
        </row>
        <row r="24">
          <cell r="U24">
            <v>41603</v>
          </cell>
        </row>
        <row r="25">
          <cell r="U25">
            <v>41604</v>
          </cell>
        </row>
        <row r="26">
          <cell r="U26">
            <v>41605</v>
          </cell>
        </row>
        <row r="27">
          <cell r="U27">
            <v>41606</v>
          </cell>
        </row>
        <row r="28">
          <cell r="U28">
            <v>41607</v>
          </cell>
        </row>
        <row r="29">
          <cell r="U29">
            <v>41608</v>
          </cell>
        </row>
        <row r="30">
          <cell r="U30">
            <v>41609</v>
          </cell>
        </row>
        <row r="31">
          <cell r="U31">
            <v>41610</v>
          </cell>
        </row>
        <row r="32">
          <cell r="U32">
            <v>41611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rightToLeft="1" tabSelected="1" workbookViewId="0">
      <selection activeCell="I14" sqref="I14"/>
    </sheetView>
  </sheetViews>
  <sheetFormatPr defaultRowHeight="14.25"/>
  <cols>
    <col min="1" max="1" width="5" customWidth="1"/>
    <col min="3" max="3" width="16.5" customWidth="1"/>
    <col min="4" max="4" width="12.5" customWidth="1"/>
    <col min="5" max="5" width="11.625" customWidth="1"/>
    <col min="6" max="6" width="13.5" customWidth="1"/>
    <col min="8" max="8" width="12.625" customWidth="1"/>
  </cols>
  <sheetData>
    <row r="1" spans="1:6" ht="21" thickBot="1">
      <c r="B1" s="2" t="s">
        <v>0</v>
      </c>
      <c r="C1" s="3"/>
      <c r="D1" s="1" t="str">
        <f ca="1">IF($E$1&lt;&gt;"",TEXT($E$1,"DDDD"),"")</f>
        <v>الإثنين</v>
      </c>
      <c r="E1" s="6">
        <f ca="1">TODAY()</f>
        <v>41778</v>
      </c>
      <c r="F1" s="7">
        <f ca="1">TODAY()</f>
        <v>41778</v>
      </c>
    </row>
    <row r="2" spans="1:6" ht="15" thickBot="1"/>
    <row r="3" spans="1:6" ht="28.5" customHeight="1" thickBot="1">
      <c r="A3" s="9" t="s">
        <v>3</v>
      </c>
      <c r="B3" s="10" t="s">
        <v>2</v>
      </c>
      <c r="C3" s="9" t="s">
        <v>1</v>
      </c>
      <c r="D3" s="11" t="s">
        <v>4</v>
      </c>
      <c r="E3" s="11" t="s">
        <v>5</v>
      </c>
      <c r="F3" s="10" t="s">
        <v>6</v>
      </c>
    </row>
    <row r="4" spans="1:6" ht="18.75" thickBot="1">
      <c r="A4" s="4">
        <f>IF(C4="","",SUBTOTAL(3,C$4:C4))</f>
        <v>1</v>
      </c>
      <c r="B4" s="4">
        <v>101</v>
      </c>
      <c r="C4" s="4" t="s">
        <v>7</v>
      </c>
      <c r="D4" s="5">
        <v>41646</v>
      </c>
      <c r="E4" s="5">
        <f>IF(D4="","",D4+89)</f>
        <v>41735</v>
      </c>
      <c r="F4" s="8" t="str">
        <f ca="1">IF(D4="","",IF(E4&lt;=TODAY(),"انتهت الإقامة",DATEDIF(TODAY(),E4,"d")))</f>
        <v>انتهت الإقامة</v>
      </c>
    </row>
    <row r="5" spans="1:6" ht="18.75" thickBot="1">
      <c r="A5" s="4">
        <f>IF(C5="","",SUBTOTAL(3,C$4:C5))</f>
        <v>2</v>
      </c>
      <c r="B5" s="4">
        <v>102</v>
      </c>
      <c r="C5" s="4" t="s">
        <v>8</v>
      </c>
      <c r="D5" s="5">
        <v>41695</v>
      </c>
      <c r="E5" s="5">
        <f t="shared" ref="E5:E13" si="0">IF(D5="","",D5+89)</f>
        <v>41784</v>
      </c>
      <c r="F5" s="8">
        <f t="shared" ref="F5:F13" ca="1" si="1">IF(D5="","",IF(E5&lt;=TODAY(),"انتهت الإقامة",DATEDIF(TODAY(),E5,"d")))</f>
        <v>6</v>
      </c>
    </row>
    <row r="6" spans="1:6" ht="18.75" thickBot="1">
      <c r="A6" s="4">
        <f>IF(C6="","",SUBTOTAL(3,C$4:C6))</f>
        <v>3</v>
      </c>
      <c r="B6" s="4">
        <v>103</v>
      </c>
      <c r="C6" s="4" t="s">
        <v>9</v>
      </c>
      <c r="D6" s="5">
        <v>41726</v>
      </c>
      <c r="E6" s="5">
        <f t="shared" si="0"/>
        <v>41815</v>
      </c>
      <c r="F6" s="8">
        <f t="shared" ca="1" si="1"/>
        <v>37</v>
      </c>
    </row>
    <row r="7" spans="1:6" ht="18.75" thickBot="1">
      <c r="A7" s="4">
        <f>IF(C7="","",SUBTOTAL(3,C$4:C7))</f>
        <v>4</v>
      </c>
      <c r="B7" s="4">
        <v>104</v>
      </c>
      <c r="C7" s="4" t="s">
        <v>10</v>
      </c>
      <c r="D7" s="5">
        <v>41699</v>
      </c>
      <c r="E7" s="5">
        <f t="shared" si="0"/>
        <v>41788</v>
      </c>
      <c r="F7" s="8">
        <f t="shared" ca="1" si="1"/>
        <v>10</v>
      </c>
    </row>
    <row r="8" spans="1:6" ht="18.75" thickBot="1">
      <c r="A8" s="4">
        <f>IF(C8="","",SUBTOTAL(3,C$4:C8))</f>
        <v>5</v>
      </c>
      <c r="B8" s="4">
        <v>105</v>
      </c>
      <c r="C8" s="4" t="s">
        <v>11</v>
      </c>
      <c r="D8" s="5">
        <v>41675</v>
      </c>
      <c r="E8" s="5">
        <f t="shared" si="0"/>
        <v>41764</v>
      </c>
      <c r="F8" s="8" t="str">
        <f t="shared" ca="1" si="1"/>
        <v>انتهت الإقامة</v>
      </c>
    </row>
    <row r="9" spans="1:6" ht="18.75" thickBot="1">
      <c r="A9" s="4">
        <f>IF(C9="","",SUBTOTAL(3,C$4:C9))</f>
        <v>6</v>
      </c>
      <c r="B9" s="4">
        <v>106</v>
      </c>
      <c r="C9" s="4" t="s">
        <v>12</v>
      </c>
      <c r="D9" s="5">
        <v>41696</v>
      </c>
      <c r="E9" s="5">
        <f t="shared" si="0"/>
        <v>41785</v>
      </c>
      <c r="F9" s="8">
        <f t="shared" ca="1" si="1"/>
        <v>7</v>
      </c>
    </row>
    <row r="10" spans="1:6" ht="18.75" thickBot="1">
      <c r="A10" s="4">
        <f>IF(C10="","",SUBTOTAL(3,C$4:C10))</f>
        <v>7</v>
      </c>
      <c r="B10" s="4">
        <v>107</v>
      </c>
      <c r="C10" s="4" t="s">
        <v>13</v>
      </c>
      <c r="D10" s="5">
        <v>41694</v>
      </c>
      <c r="E10" s="5">
        <f t="shared" si="0"/>
        <v>41783</v>
      </c>
      <c r="F10" s="8">
        <f t="shared" ca="1" si="1"/>
        <v>5</v>
      </c>
    </row>
    <row r="11" spans="1:6" ht="18.75" thickBot="1">
      <c r="A11" s="4">
        <f>IF(C11="","",SUBTOTAL(3,C$4:C11))</f>
        <v>8</v>
      </c>
      <c r="B11" s="4">
        <v>108</v>
      </c>
      <c r="C11" s="4" t="s">
        <v>14</v>
      </c>
      <c r="D11" s="5">
        <v>41690</v>
      </c>
      <c r="E11" s="5">
        <f t="shared" si="0"/>
        <v>41779</v>
      </c>
      <c r="F11" s="8">
        <f t="shared" ca="1" si="1"/>
        <v>1</v>
      </c>
    </row>
    <row r="12" spans="1:6" ht="18.75" thickBot="1">
      <c r="A12" s="4">
        <f>IF(C12="","",SUBTOTAL(3,C$4:C12))</f>
        <v>9</v>
      </c>
      <c r="B12" s="4">
        <v>109</v>
      </c>
      <c r="C12" s="4" t="s">
        <v>15</v>
      </c>
      <c r="D12" s="5"/>
      <c r="E12" s="5" t="str">
        <f t="shared" si="0"/>
        <v/>
      </c>
      <c r="F12" s="8" t="str">
        <f t="shared" ca="1" si="1"/>
        <v/>
      </c>
    </row>
    <row r="13" spans="1:6" ht="18.75" thickBot="1">
      <c r="A13" s="4">
        <f>IF(C13="","",SUBTOTAL(3,C$4:C13))</f>
        <v>10</v>
      </c>
      <c r="B13" s="4">
        <v>110</v>
      </c>
      <c r="C13" s="4" t="s">
        <v>16</v>
      </c>
      <c r="D13" s="5"/>
      <c r="E13" s="5" t="str">
        <f t="shared" si="0"/>
        <v/>
      </c>
      <c r="F13" s="8" t="str">
        <f t="shared" ca="1" si="1"/>
        <v/>
      </c>
    </row>
    <row r="17" spans="5:6" ht="15">
      <c r="E17" s="12" t="s">
        <v>17</v>
      </c>
      <c r="F17" s="12"/>
    </row>
  </sheetData>
  <mergeCells count="2">
    <mergeCell ref="B1:C1"/>
    <mergeCell ref="E17:F17"/>
  </mergeCells>
  <conditionalFormatting sqref="F4:F13">
    <cfRule type="cellIs" dxfId="4" priority="2" operator="equal">
      <formula>7</formula>
    </cfRule>
    <cfRule type="cellIs" dxfId="5" priority="3" operator="equal">
      <formula>"انتهت الإقامة"</formula>
    </cfRule>
    <cfRule type="cellIs" dxfId="3" priority="1" operator="lessThan">
      <formula>7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2014-05-19T15:16:51Z</dcterms:created>
  <dcterms:modified xsi:type="dcterms:W3CDTF">2014-05-19T16:03:15Z</dcterms:modified>
</cp:coreProperties>
</file>